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1640" tabRatio="947" activeTab="3"/>
  </bookViews>
  <sheets>
    <sheet name="таб.1" sheetId="8" r:id="rId1"/>
    <sheet name="таб.2" sheetId="7" r:id="rId2"/>
    <sheet name="Таб.3" sheetId="5" r:id="rId3"/>
    <sheet name="Таб.4" sheetId="6" r:id="rId4"/>
  </sheets>
  <definedNames>
    <definedName name="_xlnm.Print_Area" localSheetId="2">Таб.3!$A$1:$J$53</definedName>
    <definedName name="_xlnm.Print_Area" localSheetId="3">Таб.4!$A$1:$I$25</definedName>
  </definedNames>
  <calcPr calcId="144525"/>
</workbook>
</file>

<file path=xl/calcChain.xml><?xml version="1.0" encoding="utf-8"?>
<calcChain xmlns="http://schemas.openxmlformats.org/spreadsheetml/2006/main">
  <c r="E29" i="5" l="1"/>
  <c r="D29" i="5"/>
  <c r="H29" i="5"/>
  <c r="I29" i="5" l="1"/>
  <c r="I11" i="5" l="1"/>
  <c r="I12" i="5"/>
  <c r="H11" i="5"/>
  <c r="H12" i="5"/>
  <c r="G11" i="5"/>
  <c r="G12" i="5"/>
  <c r="F11" i="5"/>
  <c r="F12" i="5"/>
  <c r="E11" i="5"/>
  <c r="E12" i="5"/>
  <c r="D11" i="5"/>
  <c r="D12" i="5"/>
  <c r="G33" i="5" l="1"/>
  <c r="G17" i="5" l="1"/>
  <c r="G25" i="5" l="1"/>
  <c r="F29" i="5" l="1"/>
  <c r="H10" i="6" l="1"/>
  <c r="G10" i="6"/>
  <c r="G13" i="5"/>
  <c r="G29" i="5"/>
  <c r="F17" i="5"/>
  <c r="F18" i="5"/>
  <c r="F13" i="5" s="1"/>
  <c r="E10" i="6" s="1"/>
  <c r="F25" i="5"/>
  <c r="F10" i="6" l="1"/>
  <c r="B10" i="6" s="1"/>
  <c r="G18" i="5"/>
  <c r="G10" i="5"/>
  <c r="B11" i="6" l="1"/>
  <c r="H10" i="5"/>
  <c r="F10" i="5"/>
  <c r="G8" i="6" l="1"/>
  <c r="H17" i="5"/>
  <c r="H16" i="5"/>
  <c r="H15" i="5"/>
  <c r="G7" i="6" l="1"/>
  <c r="C8" i="6"/>
  <c r="D8" i="6"/>
  <c r="E8" i="6"/>
  <c r="E7" i="6" s="1"/>
  <c r="H8" i="6"/>
  <c r="F8" i="6"/>
  <c r="F7" i="6" l="1"/>
  <c r="B8" i="6"/>
  <c r="H7" i="6"/>
  <c r="I16" i="5"/>
  <c r="G16" i="5"/>
  <c r="D16" i="5"/>
  <c r="I17" i="5"/>
  <c r="G15" i="5"/>
  <c r="D10" i="5"/>
  <c r="D15" i="5" s="1"/>
  <c r="F16" i="5"/>
  <c r="E16" i="5"/>
  <c r="I10" i="5"/>
  <c r="I15" i="5" s="1"/>
  <c r="D17" i="5" l="1"/>
  <c r="E17" i="5"/>
  <c r="D7" i="6"/>
  <c r="E10" i="5"/>
  <c r="E15" i="5" s="1"/>
  <c r="F15" i="5" l="1"/>
  <c r="B9" i="6"/>
  <c r="C7" i="6"/>
  <c r="B7" i="6" s="1"/>
</calcChain>
</file>

<file path=xl/sharedStrings.xml><?xml version="1.0" encoding="utf-8"?>
<sst xmlns="http://schemas.openxmlformats.org/spreadsheetml/2006/main" count="188" uniqueCount="114">
  <si>
    <t>Примечание</t>
  </si>
  <si>
    <t>Ожидаемый результат (краткое описание)</t>
  </si>
  <si>
    <t> Статус</t>
  </si>
  <si>
    <t xml:space="preserve">Наименование муниципальной программы, подпрограммы, мероприятия  </t>
  </si>
  <si>
    <t>Ответственный исполнитель, соисполнители</t>
  </si>
  <si>
    <t>Расходы (тыс. руб.), годы</t>
  </si>
  <si>
    <t>Муниципальная программа</t>
  </si>
  <si>
    <t xml:space="preserve">областной бюджет </t>
  </si>
  <si>
    <t>внебюджетные источники</t>
  </si>
  <si>
    <t>Всего сумма затрат,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том числе:</t>
  </si>
  <si>
    <t>Источники и направления расходов в разрезе муниципальных заказчиков программы (главных распорядителей бюджетных средств)</t>
  </si>
  <si>
    <t>всего</t>
  </si>
  <si>
    <t>в том числе по годам</t>
  </si>
  <si>
    <r>
      <rPr>
        <b/>
        <sz val="11"/>
        <color theme="1"/>
        <rFont val="Times New Roman"/>
        <family val="1"/>
        <charset val="204"/>
      </rPr>
      <t>Таблица №4</t>
    </r>
    <r>
      <rPr>
        <sz val="11"/>
        <color theme="1"/>
        <rFont val="Times New Roman"/>
        <family val="1"/>
        <charset val="204"/>
      </rPr>
      <t xml:space="preserve"> Сводные финансовые затраты  муниципальной программы</t>
    </r>
  </si>
  <si>
    <t xml:space="preserve">областного бюджета              </t>
  </si>
  <si>
    <t xml:space="preserve">местного бюджета *           </t>
  </si>
  <si>
    <t>внебюджетных источников *</t>
  </si>
  <si>
    <t xml:space="preserve">Капитальные вложения,                                                                                                                        в том числе из:                                                                                                           </t>
  </si>
  <si>
    <t xml:space="preserve">Прочие расходы,                                                                                                             в том числе из:                                                                                                                   </t>
  </si>
  <si>
    <t xml:space="preserve">Всего финансовых затрат,                                                                                                 в том  числе из: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</si>
  <si>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администрация Барабинского района, всего,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том числе:</t>
  </si>
  <si>
    <t>местный бюджет</t>
  </si>
  <si>
    <t>Х</t>
  </si>
  <si>
    <r>
      <rPr>
        <b/>
        <sz val="11"/>
        <rFont val="Times New Roman"/>
        <family val="1"/>
        <charset val="204"/>
      </rPr>
      <t>Таблица №3</t>
    </r>
    <r>
      <rPr>
        <sz val="11"/>
        <rFont val="Times New Roman"/>
        <family val="1"/>
        <charset val="204"/>
      </rPr>
      <t xml:space="preserve">  Мероприятия и ресурсное обеспечение реализации муниципальной программы</t>
    </r>
  </si>
  <si>
    <t>1.1.1. Мероприятие 1 задачи 1 муниципальной программы</t>
  </si>
  <si>
    <t>1.1.2. Мероприятие 2 задачи 1 муниципальной программы</t>
  </si>
  <si>
    <t>1.2.1. Мероприятие 1 задачи 2 муниципальной программы</t>
  </si>
  <si>
    <t>1.3.1. Мероприятие 1 задачи 3 муниципальной программы</t>
  </si>
  <si>
    <r>
      <t>НИОКР</t>
    </r>
    <r>
      <rPr>
        <b/>
        <sz val="12"/>
        <rFont val="Times New Roman"/>
        <family val="1"/>
        <charset val="204"/>
      </rPr>
      <t>**</t>
    </r>
    <r>
      <rPr>
        <b/>
        <sz val="12"/>
        <color theme="1"/>
        <rFont val="Times New Roman"/>
        <family val="1"/>
        <charset val="204"/>
      </rPr>
      <t xml:space="preserve">,                                                                                                                                      в том числе из:                                                                                                                                  </t>
    </r>
  </si>
  <si>
    <t>Ведение специализированного раздела "Охрана окружающей среды" на официальном сайте администрации Барабинского района в сети «Интернет», обеспечение жителей Барабинского района актуальной информацией по вопросам охраны окружающей среды в районе и Новосибирской области</t>
  </si>
  <si>
    <t>1.3. Задача 3 муниципальной программы: создание системы информирования общества в средствах массовой информации по охране окружающей среды</t>
  </si>
  <si>
    <t xml:space="preserve">Приведение нормативно-правовых актов муниципального уровня в соответствие с действующим федеральным и региональным законодательством </t>
  </si>
  <si>
    <t>1.1. Задача 1 муниципальной программы: создание и развитие экономически эффективной муниципальной отрасли по обращению с  отходами</t>
  </si>
  <si>
    <t>1.2. Задача 2 муниципальной программы: совершенствование муниципальной правовой базы в области природопользования и охраны окружающей среды</t>
  </si>
  <si>
    <t>1.5.1. Мероприятие 1 задачи 5 муниципальной программы</t>
  </si>
  <si>
    <t>Корректировка действующих и издание новых нормативно-правовых актов в области природопользования и охраны окружающей среды</t>
  </si>
  <si>
    <t>1.4. Задача 4 муниципальной программы: сохранение флоры и фауны Барабинского района</t>
  </si>
  <si>
    <t>Пресечение правонарушений, сохранение водных биологических ресурсов</t>
  </si>
  <si>
    <t>1.4.1.  Мероприятие 1 задачи 4 муниципальной программы</t>
  </si>
  <si>
    <t>Размещение в средствах массовой информации материалов по охране окружающей среды</t>
  </si>
  <si>
    <t>Предоставление транспортных карт на ГСМ для проведения рейдов по охране водных биоресурсов</t>
  </si>
  <si>
    <t>отдел экономики администрации Барабинского района</t>
  </si>
  <si>
    <t>Уменьшение количества отходов, расположенных в несанкционированных местах, улучшение экологической обстановки на территории Барабинского района</t>
  </si>
  <si>
    <t xml:space="preserve">Финансовые затраты, тыс. рублей </t>
  </si>
  <si>
    <t>1. Цель муниципальной программы: Обеспечение охраны окружающей среды, защищенности природных систем и населения Барабинского района Новосибирской области от негативных воздействий</t>
  </si>
  <si>
    <t>Муниципальный заказчик – администрация Барабинского района Новосибирской области</t>
  </si>
  <si>
    <t>отдел экономики, управление строительства, жилищно-коммунального, дорожного хозяйства и транспорта</t>
  </si>
  <si>
    <t>Расширение сферы профессиональных знаний работниками администрации</t>
  </si>
  <si>
    <t>Присвоение категории опасности объектам негативного воздействия</t>
  </si>
  <si>
    <t>1.1.3. Мероприятие 3 задачи 1 муниципальной программы</t>
  </si>
  <si>
    <t>к постановлению администрации Барабинского района</t>
  </si>
  <si>
    <t>№_________ от _____________</t>
  </si>
  <si>
    <t>Новосибирской области</t>
  </si>
  <si>
    <t>Приложение 1</t>
  </si>
  <si>
    <t>федеральный бюджет</t>
  </si>
  <si>
    <t xml:space="preserve"> Мероприятия по ликвидации несанкционированной свалки в г. Барабинск</t>
  </si>
  <si>
    <r>
      <rPr>
        <b/>
        <sz val="11"/>
        <rFont val="Times New Roman"/>
        <family val="1"/>
        <charset val="204"/>
      </rPr>
      <t>Таблица №2</t>
    </r>
    <r>
      <rPr>
        <sz val="11"/>
        <rFont val="Times New Roman"/>
        <family val="1"/>
        <charset val="204"/>
      </rPr>
      <t xml:space="preserve">  Перечень основных мероприятий муниципальной программы</t>
    </r>
  </si>
  <si>
    <t>Наименование основного мероприятия</t>
  </si>
  <si>
    <t>Ответственный исполнитель программных мероприятий</t>
  </si>
  <si>
    <t>Срок реализации</t>
  </si>
  <si>
    <t>Муниципальная программа "Охрана окружающей среды в Барабинском районе Новосибирской области на 2021-2026 годы"</t>
  </si>
  <si>
    <t>2021-2026 годы</t>
  </si>
  <si>
    <t>1.1.2. Мероприятие 2 задачи 1 муниципальной программы: мероприятия по ликвидации несанкционированной свалки в г. Барабинск</t>
  </si>
  <si>
    <t>1.2. Задача 2 муниципальной программы: совершенствование муниципальной правовой базы в области природопользования и охраны окружающей среды</t>
  </si>
  <si>
    <t>1.2.1. Мероприятие 1 задачи 2 муниципальной программы: корректировка действующих и издание новых нормативно-правовых актов в области природопользования и охраны окружающей среды</t>
  </si>
  <si>
    <t>1.3.1. Мероприятие 1 задачи 3 муниципальной программы: размещение в средствах массовой информации материалов по охране окружающей среды</t>
  </si>
  <si>
    <t>1.4.1.  Мероприятие 1 задачи 4 муниципальной программы: предоставление транспортных карт на ГСМ для проведения рейдов по охране водных биоресурсов</t>
  </si>
  <si>
    <t>Цель/задачи, требующие решения для достижения цели</t>
  </si>
  <si>
    <t>Наименование целевого индикатора</t>
  </si>
  <si>
    <t>Ед. измерения</t>
  </si>
  <si>
    <t>Значение весового коэффициента целевого индикатора</t>
  </si>
  <si>
    <t>Значение целевого индикатора</t>
  </si>
  <si>
    <t>Цель: Обеспечение охраны окружающей среды, защищенности природных систем и населения Барабинского района Новосибирской области от негативных воздействий</t>
  </si>
  <si>
    <t>Задача 1 муниципальной программы: создание и развитие экономически эффективной муниципальной отрасли по обращению с  отходами</t>
  </si>
  <si>
    <t>Количество ликвидированных свалок</t>
  </si>
  <si>
    <t>единиц</t>
  </si>
  <si>
    <t>Задача 2 муниципальной программы: совершенствование муниципальной правовой базы в области природопользования и охраны окружающей среды</t>
  </si>
  <si>
    <t>Количество изданных нормативно-правовых актов в области экологии и природопользования</t>
  </si>
  <si>
    <t>Задача 3 муниципальной программы: создание системы информирования общества в средствах массовой информации по охране окружающей среды</t>
  </si>
  <si>
    <t>Количество размещенных в средствах массовой информации материалов по охране окружающей среды</t>
  </si>
  <si>
    <t>Количество рейдов по охране водных биоресурсов</t>
  </si>
  <si>
    <r>
      <rPr>
        <b/>
        <sz val="11"/>
        <rFont val="Times New Roman"/>
        <family val="1"/>
        <charset val="204"/>
      </rPr>
      <t>Таблица №1</t>
    </r>
    <r>
      <rPr>
        <sz val="11"/>
        <rFont val="Times New Roman"/>
        <family val="1"/>
        <charset val="204"/>
      </rPr>
      <t xml:space="preserve">  Цели, задачи и целевые индикаторы муниципальной программы</t>
    </r>
  </si>
  <si>
    <t>1.1.4. Мероприятие 4 задачи 1 муниципальной программы</t>
  </si>
  <si>
    <t xml:space="preserve">Приобретение и установка  фотоловушек </t>
  </si>
  <si>
    <t>Проведение предварительной съемки,промежуточной съемки во времяликвидации свалки, контроль повторного захламления территории</t>
  </si>
  <si>
    <t xml:space="preserve">1.1.4. Мероприятие 4 задачи 1 муниципальной программы: приобретение и установка  фотоловушек </t>
  </si>
  <si>
    <t xml:space="preserve">Разработка проектно-сметной документации для реализации мероприятия по ликвидации несанкционированной свалки </t>
  </si>
  <si>
    <t xml:space="preserve">1.1.1. Мероприятие 1 задачи 1 муниципальной программы: Разработка проектно-сметной документации для реализации мероприятия по ликвидации несанкционированной свалки </t>
  </si>
  <si>
    <t>1.1.3. Мероприятие 3 задачи 1 муниципальной программы: ликвидация несанкционированных мест размещения отходов на территории сельских поселений Барабинского района</t>
  </si>
  <si>
    <t>1.5. Задача 5 муниципальной программы: озеленение территории Барабинского района Новосибирской области</t>
  </si>
  <si>
    <t>1.5.1. Мероприятие 1 задачи 5 муниципальной программы: организация и проведение акций по посадке леса</t>
  </si>
  <si>
    <t>Увеличение лесных насаждений на территории Барабинского района Новосибирской области</t>
  </si>
  <si>
    <t>Задача 5 муниципальной программы: озеленение территории Барабинского района Новосибирской области</t>
  </si>
  <si>
    <t>Количество высаженных деревьев</t>
  </si>
  <si>
    <t xml:space="preserve"> Организация и проведение акций по посадке леса</t>
  </si>
  <si>
    <t>Задача 5 муниципальной программы:  озеленение территории Барабинского района</t>
  </si>
  <si>
    <t>Информирование посетителей заповедника о видах деятельности, запрещенных на таких территориях</t>
  </si>
  <si>
    <t>1.6. Задача 6 муниципальной программы:Мероприятия в области охраны окружающей среды на особо охраняемых природных территориях</t>
  </si>
  <si>
    <t>Задача 6 муниципальной программы: Мероприятия в области охраны окружающей среды на охобо охраняемых территориях</t>
  </si>
  <si>
    <t>Количество установленных аншлагов</t>
  </si>
  <si>
    <t xml:space="preserve">Разработанна проектно-сметная документация для реализации мероприятия по ликвидации несанкционированной свалки </t>
  </si>
  <si>
    <t>Ликвидация несанкционированных мест размещения отходов на территории сельских поселений Барабинского района</t>
  </si>
  <si>
    <t>Задача 6 муниципальной программы:  Мероприятия в области охраны окружающей среды на особо охраняемых природных территориях</t>
  </si>
  <si>
    <t>1.6.1. Мероприятие 1 задачи 6 муниципальной программы</t>
  </si>
  <si>
    <t>Задача 4 муниципальной программы: сохранение флоры и фауны Барабинского района Новосибирской области</t>
  </si>
  <si>
    <t xml:space="preserve">Разработанная проектно-сметная документация для реализации мероприятия по ликвидации несанкционированной свалки </t>
  </si>
  <si>
    <t>Уменьшение количества отходов, расположенных в несанкционированных местах, улучшение экологической обстановки на территории г. Барабинска</t>
  </si>
  <si>
    <t>Уменьшение количества отходов, расположенных в несанкционированных местах, улучшение экологической обстановки на территории сельских поселений Барабинского района</t>
  </si>
  <si>
    <t>1.6.1. Мероприятие 1 задачи 6 муниципальной программы: установка аншлагов (информационных щитов) на  границах особо охраняемых природных территорий, информирующих о видах деятельности, запрещенных на таких территориях</t>
  </si>
  <si>
    <t xml:space="preserve">  Установка аншлагов (информационных щитов) на  границах особо охраняемых природных территорий, информирующих о видах деятельности, запрещенных на таких территориях</t>
  </si>
  <si>
    <t>Приложение 1 к муниципальной программе "Охрана окружающей среды в Барабинском районе Новосибирской области на 2027 - 2032 годы"</t>
  </si>
  <si>
    <t>2027-2032 годы</t>
  </si>
  <si>
    <t>2027-2032годы</t>
  </si>
  <si>
    <t>Муниципальная программа Барабинского района "Охрана окружающей среды в Барабинском районе на 2027-2032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</si>
</sst>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03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 applyAlignment="1">
      <alignment vertical="center" wrapText="1"/>
    </xf>
    <xf numFmtId="0" fontId="8" fillId="0" borderId="0" xfId="0" applyFont="1" applyBorder="1"/>
    <xf numFmtId="0" fontId="11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0" fillId="0" borderId="1" xfId="0" applyFont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/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11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workbookViewId="0">
      <selection activeCell="J14" sqref="J14"/>
    </sheetView>
  </sheetViews>
  <sheetFormatPr defaultRowHeight="15" x14ac:dyDescent="0.25"/>
  <cols>
    <col min="1" max="1" width="31.42578125" style="4" customWidth="1"/>
    <col min="2" max="2" width="32.28515625" style="4" customWidth="1"/>
    <col min="3" max="3" width="9" style="4" customWidth="1"/>
    <col min="4" max="4" width="13.85546875" style="4" customWidth="1"/>
    <col min="5" max="5" width="9.5703125" style="4" customWidth="1"/>
    <col min="6" max="6" width="9.140625" style="4" customWidth="1"/>
    <col min="7" max="7" width="9.42578125" style="4" customWidth="1"/>
    <col min="8" max="8" width="9" style="4" customWidth="1"/>
    <col min="9" max="9" width="9.42578125" style="4" customWidth="1"/>
    <col min="10" max="10" width="8.7109375" style="4" customWidth="1"/>
    <col min="11" max="11" width="16.42578125" style="4" customWidth="1"/>
    <col min="12" max="16384" width="9.140625" style="4"/>
  </cols>
  <sheetData>
    <row r="1" spans="1:13" ht="57.75" customHeight="1" x14ac:dyDescent="0.25">
      <c r="G1" s="71" t="s">
        <v>110</v>
      </c>
      <c r="H1" s="71"/>
      <c r="I1" s="71"/>
      <c r="J1" s="71"/>
      <c r="K1" s="71"/>
    </row>
    <row r="3" spans="1:13" x14ac:dyDescent="0.25">
      <c r="A3" s="4" t="s">
        <v>81</v>
      </c>
    </row>
    <row r="4" spans="1:13" ht="15.75" customHeight="1" x14ac:dyDescent="0.25">
      <c r="A4" s="72" t="s">
        <v>67</v>
      </c>
      <c r="B4" s="72" t="s">
        <v>68</v>
      </c>
      <c r="C4" s="72" t="s">
        <v>69</v>
      </c>
      <c r="D4" s="72" t="s">
        <v>70</v>
      </c>
      <c r="E4" s="68" t="s">
        <v>71</v>
      </c>
      <c r="F4" s="69"/>
      <c r="G4" s="69"/>
      <c r="H4" s="69"/>
      <c r="I4" s="69"/>
      <c r="J4" s="70"/>
      <c r="K4" s="73" t="s">
        <v>0</v>
      </c>
      <c r="L4" s="6"/>
    </row>
    <row r="5" spans="1:13" ht="15.75" x14ac:dyDescent="0.25">
      <c r="A5" s="72"/>
      <c r="B5" s="72"/>
      <c r="C5" s="72"/>
      <c r="D5" s="72"/>
      <c r="E5" s="28">
        <v>2027</v>
      </c>
      <c r="F5" s="28">
        <v>2028</v>
      </c>
      <c r="G5" s="28">
        <v>2029</v>
      </c>
      <c r="H5" s="28">
        <v>2030</v>
      </c>
      <c r="I5" s="28">
        <v>2031</v>
      </c>
      <c r="J5" s="28">
        <v>2032</v>
      </c>
      <c r="K5" s="74"/>
      <c r="L5" s="42"/>
    </row>
    <row r="6" spans="1:13" ht="15.75" x14ac:dyDescent="0.25">
      <c r="A6" s="40">
        <v>1</v>
      </c>
      <c r="B6" s="40">
        <v>2</v>
      </c>
      <c r="C6" s="40">
        <v>3</v>
      </c>
      <c r="D6" s="40">
        <v>4</v>
      </c>
      <c r="E6" s="40">
        <v>5</v>
      </c>
      <c r="F6" s="40">
        <v>6</v>
      </c>
      <c r="G6" s="40">
        <v>7</v>
      </c>
      <c r="H6" s="40">
        <v>8</v>
      </c>
      <c r="I6" s="40">
        <v>9</v>
      </c>
      <c r="J6" s="40">
        <v>10</v>
      </c>
      <c r="K6" s="40">
        <v>11</v>
      </c>
      <c r="L6" s="6"/>
    </row>
    <row r="7" spans="1:13" ht="15.75" x14ac:dyDescent="0.25">
      <c r="A7" s="67" t="s">
        <v>60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"/>
    </row>
    <row r="8" spans="1:13" ht="15.75" x14ac:dyDescent="0.25">
      <c r="A8" s="68" t="s">
        <v>72</v>
      </c>
      <c r="B8" s="69"/>
      <c r="C8" s="69"/>
      <c r="D8" s="69"/>
      <c r="E8" s="69"/>
      <c r="F8" s="69"/>
      <c r="G8" s="69"/>
      <c r="H8" s="69"/>
      <c r="I8" s="69"/>
      <c r="J8" s="69"/>
      <c r="K8" s="70"/>
      <c r="L8" s="6"/>
    </row>
    <row r="9" spans="1:13" ht="94.5" x14ac:dyDescent="0.25">
      <c r="A9" s="39" t="s">
        <v>73</v>
      </c>
      <c r="B9" s="43" t="s">
        <v>74</v>
      </c>
      <c r="C9" s="40" t="s">
        <v>75</v>
      </c>
      <c r="D9" s="44">
        <v>0.3</v>
      </c>
      <c r="E9" s="40">
        <v>1</v>
      </c>
      <c r="F9" s="45">
        <v>1</v>
      </c>
      <c r="G9" s="40">
        <v>1</v>
      </c>
      <c r="H9" s="40">
        <v>1</v>
      </c>
      <c r="I9" s="40">
        <v>1</v>
      </c>
      <c r="J9" s="40">
        <v>1</v>
      </c>
      <c r="K9" s="39"/>
      <c r="L9" s="6"/>
    </row>
    <row r="10" spans="1:13" ht="110.25" x14ac:dyDescent="0.25">
      <c r="A10" s="39" t="s">
        <v>76</v>
      </c>
      <c r="B10" s="46" t="s">
        <v>77</v>
      </c>
      <c r="C10" s="40" t="s">
        <v>75</v>
      </c>
      <c r="D10" s="47">
        <v>0.15</v>
      </c>
      <c r="E10" s="40">
        <v>1</v>
      </c>
      <c r="F10" s="40">
        <v>1</v>
      </c>
      <c r="G10" s="40">
        <v>1</v>
      </c>
      <c r="H10" s="40">
        <v>1</v>
      </c>
      <c r="I10" s="40">
        <v>1</v>
      </c>
      <c r="J10" s="40">
        <v>1</v>
      </c>
      <c r="K10" s="48"/>
      <c r="L10" s="49"/>
      <c r="M10" s="6"/>
    </row>
    <row r="11" spans="1:13" ht="94.5" x14ac:dyDescent="0.25">
      <c r="A11" s="11" t="s">
        <v>78</v>
      </c>
      <c r="B11" s="43" t="s">
        <v>79</v>
      </c>
      <c r="C11" s="40" t="s">
        <v>75</v>
      </c>
      <c r="D11" s="47">
        <v>0.15</v>
      </c>
      <c r="E11" s="40">
        <v>7</v>
      </c>
      <c r="F11" s="40">
        <v>7</v>
      </c>
      <c r="G11" s="50">
        <v>7</v>
      </c>
      <c r="H11" s="50">
        <v>8</v>
      </c>
      <c r="I11" s="50">
        <v>8</v>
      </c>
      <c r="J11" s="50">
        <v>8</v>
      </c>
      <c r="K11" s="39"/>
      <c r="L11" s="6"/>
    </row>
    <row r="12" spans="1:13" ht="78.75" x14ac:dyDescent="0.25">
      <c r="A12" s="39" t="s">
        <v>104</v>
      </c>
      <c r="B12" s="43" t="s">
        <v>80</v>
      </c>
      <c r="C12" s="40" t="s">
        <v>75</v>
      </c>
      <c r="D12" s="47">
        <v>0.2</v>
      </c>
      <c r="E12" s="40">
        <v>25</v>
      </c>
      <c r="F12" s="40">
        <v>25</v>
      </c>
      <c r="G12" s="50">
        <v>26</v>
      </c>
      <c r="H12" s="50">
        <v>26</v>
      </c>
      <c r="I12" s="50">
        <v>27</v>
      </c>
      <c r="J12" s="50">
        <v>27</v>
      </c>
      <c r="K12" s="39"/>
      <c r="L12" s="6"/>
    </row>
    <row r="13" spans="1:13" ht="78.75" x14ac:dyDescent="0.25">
      <c r="A13" s="61" t="s">
        <v>92</v>
      </c>
      <c r="B13" s="65" t="s">
        <v>93</v>
      </c>
      <c r="C13" s="60" t="s">
        <v>75</v>
      </c>
      <c r="D13" s="47">
        <v>0.1</v>
      </c>
      <c r="E13" s="60">
        <v>10</v>
      </c>
      <c r="F13" s="47">
        <v>10</v>
      </c>
      <c r="G13" s="44">
        <v>10</v>
      </c>
      <c r="H13" s="44">
        <v>10</v>
      </c>
      <c r="I13" s="44">
        <v>10</v>
      </c>
      <c r="J13" s="44">
        <v>10</v>
      </c>
      <c r="K13" s="39"/>
    </row>
    <row r="14" spans="1:13" ht="78.75" x14ac:dyDescent="0.25">
      <c r="A14" s="64" t="s">
        <v>98</v>
      </c>
      <c r="B14" s="65" t="s">
        <v>99</v>
      </c>
      <c r="C14" s="62" t="s">
        <v>75</v>
      </c>
      <c r="D14" s="47">
        <v>0.1</v>
      </c>
      <c r="E14" s="62">
        <v>1</v>
      </c>
      <c r="F14" s="47">
        <v>1</v>
      </c>
      <c r="G14" s="44">
        <v>1</v>
      </c>
      <c r="H14" s="44">
        <v>1</v>
      </c>
      <c r="I14" s="44">
        <v>1</v>
      </c>
      <c r="J14" s="44">
        <v>1</v>
      </c>
      <c r="K14" s="63"/>
    </row>
  </sheetData>
  <mergeCells count="9">
    <mergeCell ref="A7:K7"/>
    <mergeCell ref="A8:K8"/>
    <mergeCell ref="G1:K1"/>
    <mergeCell ref="A4:A5"/>
    <mergeCell ref="B4:B5"/>
    <mergeCell ref="C4:C5"/>
    <mergeCell ref="D4:D5"/>
    <mergeCell ref="E4:J4"/>
    <mergeCell ref="K4:K5"/>
  </mergeCells>
  <pageMargins left="0.25" right="0.25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view="pageBreakPreview" topLeftCell="A13" zoomScale="60" zoomScaleNormal="100" workbookViewId="0">
      <selection activeCell="C24" sqref="C24"/>
    </sheetView>
  </sheetViews>
  <sheetFormatPr defaultRowHeight="12.75" x14ac:dyDescent="0.2"/>
  <cols>
    <col min="1" max="1" width="62.140625" style="5" customWidth="1"/>
    <col min="2" max="2" width="27" style="5" customWidth="1"/>
    <col min="3" max="3" width="21.28515625" style="5" customWidth="1"/>
    <col min="4" max="4" width="73.85546875" style="5" customWidth="1"/>
    <col min="5" max="16384" width="9.140625" style="5"/>
  </cols>
  <sheetData>
    <row r="1" spans="1:5" ht="15" x14ac:dyDescent="0.25">
      <c r="A1" s="4"/>
      <c r="C1" s="76"/>
      <c r="D1" s="76"/>
    </row>
    <row r="2" spans="1:5" ht="15.75" customHeight="1" x14ac:dyDescent="0.25">
      <c r="A2" s="4" t="s">
        <v>56</v>
      </c>
    </row>
    <row r="3" spans="1:5" hidden="1" x14ac:dyDescent="0.2"/>
    <row r="4" spans="1:5" ht="78" customHeight="1" x14ac:dyDescent="0.2">
      <c r="A4" s="37" t="s">
        <v>57</v>
      </c>
      <c r="B4" s="37" t="s">
        <v>58</v>
      </c>
      <c r="C4" s="37" t="s">
        <v>59</v>
      </c>
      <c r="D4" s="37" t="s">
        <v>1</v>
      </c>
      <c r="E4" s="6"/>
    </row>
    <row r="5" spans="1:5" ht="15.75" x14ac:dyDescent="0.2">
      <c r="A5" s="37">
        <v>1</v>
      </c>
      <c r="B5" s="37">
        <v>2</v>
      </c>
      <c r="C5" s="37">
        <v>3</v>
      </c>
      <c r="D5" s="37">
        <v>4</v>
      </c>
      <c r="E5" s="6"/>
    </row>
    <row r="6" spans="1:5" s="8" customFormat="1" ht="18" customHeight="1" x14ac:dyDescent="0.2">
      <c r="A6" s="77" t="s">
        <v>60</v>
      </c>
      <c r="B6" s="77"/>
      <c r="C6" s="77"/>
      <c r="D6" s="77"/>
      <c r="E6" s="7"/>
    </row>
    <row r="7" spans="1:5" s="8" customFormat="1" ht="30.75" customHeight="1" x14ac:dyDescent="0.2">
      <c r="A7" s="78" t="s">
        <v>44</v>
      </c>
      <c r="B7" s="78"/>
      <c r="C7" s="78"/>
      <c r="D7" s="78"/>
      <c r="E7" s="7"/>
    </row>
    <row r="8" spans="1:5" s="8" customFormat="1" ht="19.5" customHeight="1" x14ac:dyDescent="0.2">
      <c r="A8" s="78" t="s">
        <v>32</v>
      </c>
      <c r="B8" s="78"/>
      <c r="C8" s="78"/>
      <c r="D8" s="78"/>
      <c r="E8" s="7"/>
    </row>
    <row r="9" spans="1:5" ht="94.5" customHeight="1" x14ac:dyDescent="0.2">
      <c r="A9" s="11" t="s">
        <v>87</v>
      </c>
      <c r="B9" s="32" t="s">
        <v>46</v>
      </c>
      <c r="C9" s="12" t="s">
        <v>111</v>
      </c>
      <c r="D9" s="11" t="s">
        <v>105</v>
      </c>
      <c r="E9" s="6"/>
    </row>
    <row r="10" spans="1:5" ht="94.5" customHeight="1" x14ac:dyDescent="0.2">
      <c r="A10" s="11" t="s">
        <v>62</v>
      </c>
      <c r="B10" s="41" t="s">
        <v>41</v>
      </c>
      <c r="C10" s="12" t="s">
        <v>112</v>
      </c>
      <c r="D10" s="66" t="s">
        <v>106</v>
      </c>
      <c r="E10" s="6"/>
    </row>
    <row r="11" spans="1:5" ht="63" x14ac:dyDescent="0.2">
      <c r="A11" s="36" t="s">
        <v>88</v>
      </c>
      <c r="B11" s="41" t="s">
        <v>41</v>
      </c>
      <c r="C11" s="12" t="s">
        <v>111</v>
      </c>
      <c r="D11" s="36" t="s">
        <v>107</v>
      </c>
      <c r="E11" s="6"/>
    </row>
    <row r="12" spans="1:5" ht="47.25" x14ac:dyDescent="0.2">
      <c r="A12" s="56" t="s">
        <v>85</v>
      </c>
      <c r="B12" s="41" t="s">
        <v>41</v>
      </c>
      <c r="C12" s="12" t="s">
        <v>112</v>
      </c>
      <c r="D12" s="56" t="s">
        <v>84</v>
      </c>
      <c r="E12" s="6"/>
    </row>
    <row r="13" spans="1:5" ht="15.75" x14ac:dyDescent="0.2">
      <c r="A13" s="56"/>
      <c r="B13" s="41"/>
      <c r="C13" s="12"/>
      <c r="D13" s="56"/>
      <c r="E13" s="6"/>
    </row>
    <row r="14" spans="1:5" s="8" customFormat="1" ht="30.75" customHeight="1" x14ac:dyDescent="0.2">
      <c r="A14" s="78" t="s">
        <v>63</v>
      </c>
      <c r="B14" s="78"/>
      <c r="C14" s="78"/>
      <c r="D14" s="78"/>
      <c r="E14" s="7"/>
    </row>
    <row r="15" spans="1:5" ht="97.5" customHeight="1" x14ac:dyDescent="0.2">
      <c r="A15" s="37" t="s">
        <v>64</v>
      </c>
      <c r="B15" s="12" t="s">
        <v>41</v>
      </c>
      <c r="C15" s="12" t="s">
        <v>111</v>
      </c>
      <c r="D15" s="37" t="s">
        <v>31</v>
      </c>
      <c r="E15" s="6"/>
    </row>
    <row r="16" spans="1:5" ht="47.25" customHeight="1" x14ac:dyDescent="0.2">
      <c r="A16" s="79" t="s">
        <v>30</v>
      </c>
      <c r="B16" s="80"/>
      <c r="C16" s="80"/>
      <c r="D16" s="81"/>
      <c r="E16" s="6"/>
    </row>
    <row r="17" spans="1:5" ht="84.75" customHeight="1" x14ac:dyDescent="0.2">
      <c r="A17" s="11" t="s">
        <v>65</v>
      </c>
      <c r="B17" s="12" t="s">
        <v>41</v>
      </c>
      <c r="C17" s="12" t="s">
        <v>112</v>
      </c>
      <c r="D17" s="38" t="s">
        <v>29</v>
      </c>
      <c r="E17" s="6"/>
    </row>
    <row r="18" spans="1:5" ht="47.25" customHeight="1" x14ac:dyDescent="0.2">
      <c r="A18" s="75" t="s">
        <v>36</v>
      </c>
      <c r="B18" s="75"/>
      <c r="C18" s="75"/>
      <c r="D18" s="75"/>
      <c r="E18" s="6"/>
    </row>
    <row r="19" spans="1:5" ht="47.25" customHeight="1" x14ac:dyDescent="0.2">
      <c r="A19" s="11" t="s">
        <v>66</v>
      </c>
      <c r="B19" s="12" t="s">
        <v>41</v>
      </c>
      <c r="C19" s="12" t="s">
        <v>61</v>
      </c>
      <c r="D19" s="36" t="s">
        <v>37</v>
      </c>
      <c r="E19" s="6"/>
    </row>
    <row r="20" spans="1:5" ht="47.25" customHeight="1" x14ac:dyDescent="0.2">
      <c r="A20" s="75" t="s">
        <v>89</v>
      </c>
      <c r="B20" s="75"/>
      <c r="C20" s="75"/>
      <c r="D20" s="75"/>
      <c r="E20" s="6"/>
    </row>
    <row r="21" spans="1:5" ht="97.5" customHeight="1" x14ac:dyDescent="0.2">
      <c r="A21" s="61" t="s">
        <v>90</v>
      </c>
      <c r="B21" s="12" t="s">
        <v>41</v>
      </c>
      <c r="C21" s="12" t="s">
        <v>112</v>
      </c>
      <c r="D21" s="61" t="s">
        <v>91</v>
      </c>
      <c r="E21" s="6"/>
    </row>
    <row r="22" spans="1:5" ht="47.25" customHeight="1" x14ac:dyDescent="0.2">
      <c r="A22" s="75" t="s">
        <v>97</v>
      </c>
      <c r="B22" s="75"/>
      <c r="C22" s="75"/>
      <c r="D22" s="75"/>
      <c r="E22" s="6"/>
    </row>
    <row r="23" spans="1:5" ht="97.5" customHeight="1" x14ac:dyDescent="0.2">
      <c r="A23" s="64" t="s">
        <v>108</v>
      </c>
      <c r="B23" s="12" t="s">
        <v>41</v>
      </c>
      <c r="C23" s="12" t="s">
        <v>112</v>
      </c>
      <c r="D23" s="64" t="s">
        <v>96</v>
      </c>
      <c r="E23" s="6"/>
    </row>
  </sheetData>
  <mergeCells count="9">
    <mergeCell ref="A18:D18"/>
    <mergeCell ref="A20:D20"/>
    <mergeCell ref="A22:D22"/>
    <mergeCell ref="C1:D1"/>
    <mergeCell ref="A6:D6"/>
    <mergeCell ref="A7:D7"/>
    <mergeCell ref="A8:D8"/>
    <mergeCell ref="A14:D14"/>
    <mergeCell ref="A16:D16"/>
  </mergeCells>
  <pageMargins left="0.7" right="0.7" top="0.75" bottom="0.75" header="0.3" footer="0.3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view="pageLayout" zoomScaleNormal="100" zoomScaleSheetLayoutView="80" workbookViewId="0">
      <selection activeCell="E30" sqref="E30"/>
    </sheetView>
  </sheetViews>
  <sheetFormatPr defaultRowHeight="12.75" x14ac:dyDescent="0.2"/>
  <cols>
    <col min="1" max="1" width="21.42578125" style="5" customWidth="1"/>
    <col min="2" max="2" width="32.42578125" style="5" customWidth="1"/>
    <col min="3" max="3" width="27.85546875" style="5" customWidth="1"/>
    <col min="4" max="4" width="16.42578125" style="5" customWidth="1"/>
    <col min="5" max="8" width="15.28515625" style="5" customWidth="1"/>
    <col min="9" max="9" width="17.7109375" style="5" customWidth="1"/>
    <col min="10" max="10" width="37.7109375" style="5" customWidth="1"/>
    <col min="11" max="16384" width="9.140625" style="5"/>
  </cols>
  <sheetData>
    <row r="1" spans="1:11" x14ac:dyDescent="0.2">
      <c r="I1" s="5" t="s">
        <v>53</v>
      </c>
    </row>
    <row r="2" spans="1:11" x14ac:dyDescent="0.2">
      <c r="I2" s="5" t="s">
        <v>50</v>
      </c>
    </row>
    <row r="3" spans="1:11" x14ac:dyDescent="0.2">
      <c r="I3" s="5" t="s">
        <v>52</v>
      </c>
    </row>
    <row r="4" spans="1:11" x14ac:dyDescent="0.2">
      <c r="I4" s="5" t="s">
        <v>51</v>
      </c>
    </row>
    <row r="6" spans="1:11" ht="15" x14ac:dyDescent="0.25">
      <c r="A6" s="4" t="s">
        <v>23</v>
      </c>
    </row>
    <row r="7" spans="1:11" ht="26.25" customHeight="1" x14ac:dyDescent="0.2">
      <c r="A7" s="72" t="s">
        <v>2</v>
      </c>
      <c r="B7" s="72" t="s">
        <v>3</v>
      </c>
      <c r="C7" s="72" t="s">
        <v>4</v>
      </c>
      <c r="D7" s="72" t="s">
        <v>5</v>
      </c>
      <c r="E7" s="72"/>
      <c r="F7" s="72"/>
      <c r="G7" s="72"/>
      <c r="H7" s="72"/>
      <c r="I7" s="72"/>
      <c r="J7" s="72" t="s">
        <v>1</v>
      </c>
      <c r="K7" s="6"/>
    </row>
    <row r="8" spans="1:11" ht="46.5" customHeight="1" x14ac:dyDescent="0.2">
      <c r="A8" s="72"/>
      <c r="B8" s="72"/>
      <c r="C8" s="72"/>
      <c r="D8" s="28">
        <v>2027</v>
      </c>
      <c r="E8" s="28">
        <v>2028</v>
      </c>
      <c r="F8" s="28">
        <v>2029</v>
      </c>
      <c r="G8" s="28">
        <v>2030</v>
      </c>
      <c r="H8" s="28">
        <v>2031</v>
      </c>
      <c r="I8" s="28">
        <v>2032</v>
      </c>
      <c r="J8" s="72"/>
      <c r="K8" s="6"/>
    </row>
    <row r="9" spans="1:11" ht="15.75" x14ac:dyDescent="0.2">
      <c r="A9" s="25">
        <v>1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29">
        <v>8</v>
      </c>
      <c r="I9" s="25">
        <v>9</v>
      </c>
      <c r="J9" s="25">
        <v>10</v>
      </c>
      <c r="K9" s="6"/>
    </row>
    <row r="10" spans="1:11" s="8" customFormat="1" ht="35.25" customHeight="1" x14ac:dyDescent="0.2">
      <c r="A10" s="96" t="s">
        <v>6</v>
      </c>
      <c r="B10" s="96" t="s">
        <v>113</v>
      </c>
      <c r="C10" s="20" t="s">
        <v>9</v>
      </c>
      <c r="D10" s="21">
        <f>D11+D12</f>
        <v>418.78</v>
      </c>
      <c r="E10" s="21">
        <f>E11+E12</f>
        <v>200</v>
      </c>
      <c r="F10" s="21">
        <f>F11+F12+F13</f>
        <v>199.98699999999999</v>
      </c>
      <c r="G10" s="21">
        <f>G11+G12+G13+G14</f>
        <v>200</v>
      </c>
      <c r="H10" s="21">
        <f>H11+H12</f>
        <v>200</v>
      </c>
      <c r="I10" s="21">
        <f t="shared" ref="I10" si="0">I11+I12</f>
        <v>200</v>
      </c>
      <c r="J10" s="73" t="s">
        <v>22</v>
      </c>
      <c r="K10" s="7"/>
    </row>
    <row r="11" spans="1:11" ht="22.5" customHeight="1" x14ac:dyDescent="0.2">
      <c r="A11" s="96"/>
      <c r="B11" s="96"/>
      <c r="C11" s="26" t="s">
        <v>7</v>
      </c>
      <c r="D11" s="17">
        <f>D23+D26+D30+D43+D47+D34+D51</f>
        <v>0</v>
      </c>
      <c r="E11" s="17">
        <f>E23+E26+E30+E43+E47</f>
        <v>0</v>
      </c>
      <c r="F11" s="17">
        <f>F23+F26+F30+F43+F47+F51</f>
        <v>0</v>
      </c>
      <c r="G11" s="17">
        <f t="shared" ref="G11:I12" si="1">G23+G26+G30+G34+G43+G47+G51</f>
        <v>0</v>
      </c>
      <c r="H11" s="17">
        <f t="shared" si="1"/>
        <v>0</v>
      </c>
      <c r="I11" s="17">
        <f t="shared" si="1"/>
        <v>0</v>
      </c>
      <c r="J11" s="97"/>
      <c r="K11" s="6"/>
    </row>
    <row r="12" spans="1:11" ht="23.25" customHeight="1" x14ac:dyDescent="0.25">
      <c r="A12" s="96"/>
      <c r="B12" s="96"/>
      <c r="C12" s="22" t="s">
        <v>21</v>
      </c>
      <c r="D12" s="17">
        <f>D24+D27+D31+D35+D44+D48+D52</f>
        <v>418.78</v>
      </c>
      <c r="E12" s="17">
        <f>E24+E27+E35+E31+E44+E48+E52</f>
        <v>200</v>
      </c>
      <c r="F12" s="17">
        <f>F24+F27+F31+F35+F44+F48+F52</f>
        <v>199.98699999999999</v>
      </c>
      <c r="G12" s="17">
        <f t="shared" si="1"/>
        <v>200</v>
      </c>
      <c r="H12" s="17">
        <f t="shared" si="1"/>
        <v>200</v>
      </c>
      <c r="I12" s="17">
        <f t="shared" si="1"/>
        <v>200</v>
      </c>
      <c r="J12" s="97"/>
      <c r="K12" s="6"/>
    </row>
    <row r="13" spans="1:11" ht="23.25" customHeight="1" x14ac:dyDescent="0.25">
      <c r="A13" s="96"/>
      <c r="B13" s="96"/>
      <c r="C13" s="22" t="s">
        <v>54</v>
      </c>
      <c r="D13" s="17">
        <v>0</v>
      </c>
      <c r="E13" s="17">
        <v>0</v>
      </c>
      <c r="F13" s="17">
        <f>F18</f>
        <v>0</v>
      </c>
      <c r="G13" s="17">
        <f>G28+G32</f>
        <v>0</v>
      </c>
      <c r="H13" s="17">
        <v>0</v>
      </c>
      <c r="I13" s="17">
        <v>0</v>
      </c>
      <c r="J13" s="97"/>
      <c r="K13" s="6"/>
    </row>
    <row r="14" spans="1:11" ht="15.75" x14ac:dyDescent="0.25">
      <c r="A14" s="96"/>
      <c r="B14" s="96"/>
      <c r="C14" s="23" t="s">
        <v>8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97"/>
      <c r="K14" s="6"/>
    </row>
    <row r="15" spans="1:11" s="8" customFormat="1" ht="66" customHeight="1" x14ac:dyDescent="0.2">
      <c r="A15" s="96"/>
      <c r="B15" s="96"/>
      <c r="C15" s="20" t="s">
        <v>20</v>
      </c>
      <c r="D15" s="21">
        <f t="shared" ref="D15:I16" si="2">D10</f>
        <v>418.78</v>
      </c>
      <c r="E15" s="21">
        <f t="shared" si="2"/>
        <v>200</v>
      </c>
      <c r="F15" s="21">
        <f t="shared" si="2"/>
        <v>199.98699999999999</v>
      </c>
      <c r="G15" s="21">
        <f t="shared" si="2"/>
        <v>200</v>
      </c>
      <c r="H15" s="21">
        <f t="shared" si="2"/>
        <v>200</v>
      </c>
      <c r="I15" s="21">
        <f t="shared" si="2"/>
        <v>200</v>
      </c>
      <c r="J15" s="97"/>
      <c r="K15" s="9"/>
    </row>
    <row r="16" spans="1:11" ht="15.75" x14ac:dyDescent="0.2">
      <c r="A16" s="96"/>
      <c r="B16" s="96"/>
      <c r="C16" s="26" t="s">
        <v>7</v>
      </c>
      <c r="D16" s="17">
        <f t="shared" si="2"/>
        <v>0</v>
      </c>
      <c r="E16" s="17">
        <f t="shared" si="2"/>
        <v>0</v>
      </c>
      <c r="F16" s="17">
        <f t="shared" si="2"/>
        <v>0</v>
      </c>
      <c r="G16" s="58">
        <f t="shared" si="2"/>
        <v>0</v>
      </c>
      <c r="H16" s="17">
        <f t="shared" si="2"/>
        <v>0</v>
      </c>
      <c r="I16" s="17">
        <f t="shared" si="2"/>
        <v>0</v>
      </c>
      <c r="J16" s="97"/>
      <c r="K16" s="6"/>
    </row>
    <row r="17" spans="1:11" ht="15.75" x14ac:dyDescent="0.25">
      <c r="A17" s="96"/>
      <c r="B17" s="96"/>
      <c r="C17" s="22" t="s">
        <v>21</v>
      </c>
      <c r="D17" s="17">
        <f>D12</f>
        <v>418.78</v>
      </c>
      <c r="E17" s="17">
        <f>E12</f>
        <v>200</v>
      </c>
      <c r="F17" s="17">
        <f>F31+F44</f>
        <v>184.98699999999999</v>
      </c>
      <c r="G17" s="17">
        <f>G24+G27+G31+G44</f>
        <v>185</v>
      </c>
      <c r="H17" s="17">
        <f>H12</f>
        <v>200</v>
      </c>
      <c r="I17" s="17">
        <f>I12</f>
        <v>200</v>
      </c>
      <c r="J17" s="97"/>
      <c r="K17" s="6"/>
    </row>
    <row r="18" spans="1:11" ht="15.75" x14ac:dyDescent="0.25">
      <c r="A18" s="96"/>
      <c r="B18" s="96"/>
      <c r="C18" s="22" t="s">
        <v>54</v>
      </c>
      <c r="D18" s="17">
        <v>0</v>
      </c>
      <c r="E18" s="17">
        <v>0</v>
      </c>
      <c r="F18" s="17">
        <f>F28</f>
        <v>0</v>
      </c>
      <c r="G18" s="58">
        <f>G13</f>
        <v>0</v>
      </c>
      <c r="H18" s="17">
        <v>0</v>
      </c>
      <c r="I18" s="17">
        <v>0</v>
      </c>
      <c r="J18" s="97"/>
      <c r="K18" s="6"/>
    </row>
    <row r="19" spans="1:11" ht="33" customHeight="1" x14ac:dyDescent="0.25">
      <c r="A19" s="96"/>
      <c r="B19" s="96"/>
      <c r="C19" s="24" t="s">
        <v>8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98"/>
      <c r="K19" s="6"/>
    </row>
    <row r="20" spans="1:11" s="8" customFormat="1" ht="30" customHeight="1" x14ac:dyDescent="0.2">
      <c r="A20" s="89" t="s">
        <v>44</v>
      </c>
      <c r="B20" s="90"/>
      <c r="C20" s="90"/>
      <c r="D20" s="90"/>
      <c r="E20" s="90"/>
      <c r="F20" s="90"/>
      <c r="G20" s="90"/>
      <c r="H20" s="90"/>
      <c r="I20" s="90"/>
      <c r="J20" s="91"/>
      <c r="K20" s="7"/>
    </row>
    <row r="21" spans="1:11" s="8" customFormat="1" ht="27" customHeight="1" x14ac:dyDescent="0.2">
      <c r="A21" s="77" t="s">
        <v>32</v>
      </c>
      <c r="B21" s="77"/>
      <c r="C21" s="77"/>
      <c r="D21" s="77"/>
      <c r="E21" s="77"/>
      <c r="F21" s="77"/>
      <c r="G21" s="77"/>
      <c r="H21" s="77"/>
      <c r="I21" s="77"/>
      <c r="J21" s="77"/>
      <c r="K21" s="7"/>
    </row>
    <row r="22" spans="1:11" ht="81" customHeight="1" x14ac:dyDescent="0.2">
      <c r="A22" s="73" t="s">
        <v>24</v>
      </c>
      <c r="B22" s="73" t="s">
        <v>86</v>
      </c>
      <c r="C22" s="12" t="s">
        <v>46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52" t="s">
        <v>100</v>
      </c>
      <c r="K22" s="6"/>
    </row>
    <row r="23" spans="1:11" s="8" customFormat="1" ht="15.75" customHeight="1" x14ac:dyDescent="0.2">
      <c r="A23" s="95"/>
      <c r="B23" s="95"/>
      <c r="C23" s="51" t="s">
        <v>7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53"/>
      <c r="K23" s="7"/>
    </row>
    <row r="24" spans="1:11" ht="20.25" customHeight="1" x14ac:dyDescent="0.25">
      <c r="A24" s="74"/>
      <c r="B24" s="74"/>
      <c r="C24" s="35" t="s">
        <v>21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54"/>
      <c r="K24" s="6"/>
    </row>
    <row r="25" spans="1:11" ht="79.5" customHeight="1" x14ac:dyDescent="0.2">
      <c r="A25" s="94" t="s">
        <v>25</v>
      </c>
      <c r="B25" s="94" t="s">
        <v>55</v>
      </c>
      <c r="C25" s="12" t="s">
        <v>46</v>
      </c>
      <c r="D25" s="33">
        <v>0</v>
      </c>
      <c r="E25" s="33">
        <v>0</v>
      </c>
      <c r="F25" s="33">
        <f>F26+F28</f>
        <v>0</v>
      </c>
      <c r="G25" s="33">
        <f>G26+G27+G28</f>
        <v>0</v>
      </c>
      <c r="H25" s="33">
        <v>0</v>
      </c>
      <c r="I25" s="33">
        <v>0</v>
      </c>
      <c r="J25" s="86" t="s">
        <v>55</v>
      </c>
      <c r="K25" s="6"/>
    </row>
    <row r="26" spans="1:11" ht="20.25" customHeight="1" x14ac:dyDescent="0.2">
      <c r="A26" s="94"/>
      <c r="B26" s="94"/>
      <c r="C26" s="31" t="s">
        <v>7</v>
      </c>
      <c r="D26" s="33">
        <v>0</v>
      </c>
      <c r="E26" s="33">
        <v>0</v>
      </c>
      <c r="F26" s="33">
        <v>0</v>
      </c>
      <c r="G26" s="57">
        <v>0</v>
      </c>
      <c r="H26" s="33">
        <v>0</v>
      </c>
      <c r="I26" s="33">
        <v>0</v>
      </c>
      <c r="J26" s="87"/>
      <c r="K26" s="6"/>
    </row>
    <row r="27" spans="1:11" ht="20.25" customHeight="1" x14ac:dyDescent="0.25">
      <c r="A27" s="94"/>
      <c r="B27" s="94"/>
      <c r="C27" s="35" t="s">
        <v>21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87"/>
      <c r="K27" s="6"/>
    </row>
    <row r="28" spans="1:11" ht="20.25" customHeight="1" x14ac:dyDescent="0.25">
      <c r="A28" s="94"/>
      <c r="B28" s="94"/>
      <c r="C28" s="35" t="s">
        <v>54</v>
      </c>
      <c r="D28" s="33">
        <v>0</v>
      </c>
      <c r="E28" s="33">
        <v>0</v>
      </c>
      <c r="F28" s="33">
        <v>0</v>
      </c>
      <c r="G28" s="57">
        <v>0</v>
      </c>
      <c r="H28" s="33">
        <v>0</v>
      </c>
      <c r="I28" s="33">
        <v>0</v>
      </c>
      <c r="J28" s="88"/>
      <c r="K28" s="6"/>
    </row>
    <row r="29" spans="1:11" ht="47.25" customHeight="1" x14ac:dyDescent="0.25">
      <c r="A29" s="83" t="s">
        <v>49</v>
      </c>
      <c r="B29" s="83" t="s">
        <v>101</v>
      </c>
      <c r="C29" s="23" t="s">
        <v>41</v>
      </c>
      <c r="D29" s="34">
        <f>D30+D31+D32</f>
        <v>353.78</v>
      </c>
      <c r="E29" s="34">
        <f>E30+E31+E32</f>
        <v>135</v>
      </c>
      <c r="F29" s="34">
        <f>F30+F32+F31</f>
        <v>135</v>
      </c>
      <c r="G29" s="34">
        <f>G30+G31+G32</f>
        <v>135</v>
      </c>
      <c r="H29" s="34">
        <f>H30+H31+H32</f>
        <v>135</v>
      </c>
      <c r="I29" s="34">
        <f>I30+I31</f>
        <v>135</v>
      </c>
      <c r="J29" s="86" t="s">
        <v>42</v>
      </c>
      <c r="K29" s="6"/>
    </row>
    <row r="30" spans="1:11" ht="25.5" customHeight="1" x14ac:dyDescent="0.25">
      <c r="A30" s="84"/>
      <c r="B30" s="84"/>
      <c r="C30" s="35" t="s">
        <v>7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87"/>
      <c r="K30" s="6"/>
    </row>
    <row r="31" spans="1:11" ht="25.5" customHeight="1" x14ac:dyDescent="0.25">
      <c r="A31" s="84"/>
      <c r="B31" s="84"/>
      <c r="C31" s="35" t="s">
        <v>21</v>
      </c>
      <c r="D31" s="34">
        <v>353.78</v>
      </c>
      <c r="E31" s="34">
        <v>135</v>
      </c>
      <c r="F31" s="34">
        <v>135</v>
      </c>
      <c r="G31" s="34">
        <v>135</v>
      </c>
      <c r="H31" s="34">
        <v>135</v>
      </c>
      <c r="I31" s="34">
        <v>135</v>
      </c>
      <c r="J31" s="87"/>
      <c r="K31" s="6"/>
    </row>
    <row r="32" spans="1:11" ht="99.75" customHeight="1" x14ac:dyDescent="0.25">
      <c r="A32" s="85"/>
      <c r="B32" s="85"/>
      <c r="C32" s="35" t="s">
        <v>54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88"/>
      <c r="K32" s="6"/>
    </row>
    <row r="33" spans="1:14" ht="47.25" customHeight="1" x14ac:dyDescent="0.25">
      <c r="A33" s="83" t="s">
        <v>82</v>
      </c>
      <c r="B33" s="83" t="s">
        <v>83</v>
      </c>
      <c r="C33" s="23" t="s">
        <v>41</v>
      </c>
      <c r="D33" s="34">
        <v>0</v>
      </c>
      <c r="E33" s="34">
        <v>0</v>
      </c>
      <c r="F33" s="34">
        <v>0</v>
      </c>
      <c r="G33" s="34">
        <f>G34+G35+G36</f>
        <v>0</v>
      </c>
      <c r="H33" s="34">
        <v>0</v>
      </c>
      <c r="I33" s="34">
        <v>0</v>
      </c>
      <c r="J33" s="86" t="s">
        <v>84</v>
      </c>
      <c r="K33" s="6"/>
    </row>
    <row r="34" spans="1:14" ht="25.5" customHeight="1" x14ac:dyDescent="0.25">
      <c r="A34" s="84"/>
      <c r="B34" s="84"/>
      <c r="C34" s="35" t="s">
        <v>7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87"/>
      <c r="K34" s="6"/>
    </row>
    <row r="35" spans="1:14" ht="25.5" customHeight="1" x14ac:dyDescent="0.25">
      <c r="A35" s="84"/>
      <c r="B35" s="84"/>
      <c r="C35" s="35" t="s">
        <v>21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87"/>
      <c r="K35" s="6"/>
    </row>
    <row r="36" spans="1:14" ht="31.5" customHeight="1" x14ac:dyDescent="0.25">
      <c r="A36" s="85"/>
      <c r="B36" s="85"/>
      <c r="C36" s="35" t="s">
        <v>54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88"/>
      <c r="K36" s="6"/>
    </row>
    <row r="37" spans="1:14" ht="14.25" customHeight="1" x14ac:dyDescent="0.2">
      <c r="A37" s="89" t="s">
        <v>33</v>
      </c>
      <c r="B37" s="90"/>
      <c r="C37" s="90"/>
      <c r="D37" s="90"/>
      <c r="E37" s="90"/>
      <c r="F37" s="90"/>
      <c r="G37" s="90"/>
      <c r="H37" s="90"/>
      <c r="I37" s="90"/>
      <c r="J37" s="91"/>
      <c r="K37" s="10"/>
      <c r="L37" s="10"/>
      <c r="M37" s="10"/>
      <c r="N37" s="10"/>
    </row>
    <row r="38" spans="1:14" ht="83.25" customHeight="1" x14ac:dyDescent="0.2">
      <c r="A38" s="55" t="s">
        <v>26</v>
      </c>
      <c r="B38" s="55" t="s">
        <v>35</v>
      </c>
      <c r="C38" s="11" t="s">
        <v>41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55" t="s">
        <v>31</v>
      </c>
      <c r="K38" s="10"/>
      <c r="L38" s="10"/>
      <c r="M38" s="10"/>
      <c r="N38" s="10"/>
    </row>
    <row r="39" spans="1:14" ht="18" customHeight="1" x14ac:dyDescent="0.2">
      <c r="A39" s="79" t="s">
        <v>30</v>
      </c>
      <c r="B39" s="92"/>
      <c r="C39" s="92"/>
      <c r="D39" s="92"/>
      <c r="E39" s="92"/>
      <c r="F39" s="92"/>
      <c r="G39" s="92"/>
      <c r="H39" s="92"/>
      <c r="I39" s="92"/>
      <c r="J39" s="93"/>
    </row>
    <row r="40" spans="1:14" ht="157.5" x14ac:dyDescent="0.2">
      <c r="A40" s="11" t="s">
        <v>27</v>
      </c>
      <c r="B40" s="11" t="s">
        <v>39</v>
      </c>
      <c r="C40" s="11" t="s">
        <v>41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55" t="s">
        <v>29</v>
      </c>
    </row>
    <row r="41" spans="1:14" ht="24.75" customHeight="1" x14ac:dyDescent="0.2">
      <c r="A41" s="79" t="s">
        <v>36</v>
      </c>
      <c r="B41" s="92"/>
      <c r="C41" s="92"/>
      <c r="D41" s="92"/>
      <c r="E41" s="92"/>
      <c r="F41" s="92"/>
      <c r="G41" s="92"/>
      <c r="H41" s="92"/>
      <c r="I41" s="92"/>
      <c r="J41" s="92"/>
    </row>
    <row r="42" spans="1:14" ht="50.25" customHeight="1" x14ac:dyDescent="0.2">
      <c r="A42" s="94" t="s">
        <v>38</v>
      </c>
      <c r="B42" s="94" t="s">
        <v>40</v>
      </c>
      <c r="C42" s="11" t="s">
        <v>41</v>
      </c>
      <c r="D42" s="34">
        <v>50</v>
      </c>
      <c r="E42" s="34">
        <v>50</v>
      </c>
      <c r="F42" s="33">
        <v>49.987000000000002</v>
      </c>
      <c r="G42" s="33">
        <v>50</v>
      </c>
      <c r="H42" s="33">
        <v>50</v>
      </c>
      <c r="I42" s="33">
        <v>50</v>
      </c>
      <c r="J42" s="86" t="s">
        <v>37</v>
      </c>
    </row>
    <row r="43" spans="1:14" ht="31.5" customHeight="1" x14ac:dyDescent="0.2">
      <c r="A43" s="94"/>
      <c r="B43" s="94"/>
      <c r="C43" s="31" t="s">
        <v>7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87"/>
    </row>
    <row r="44" spans="1:14" ht="24.75" customHeight="1" x14ac:dyDescent="0.25">
      <c r="A44" s="94"/>
      <c r="B44" s="94"/>
      <c r="C44" s="35" t="s">
        <v>21</v>
      </c>
      <c r="D44" s="34">
        <v>50</v>
      </c>
      <c r="E44" s="34">
        <v>50</v>
      </c>
      <c r="F44" s="33">
        <v>49.987000000000002</v>
      </c>
      <c r="G44" s="33">
        <v>50</v>
      </c>
      <c r="H44" s="33">
        <v>50</v>
      </c>
      <c r="I44" s="33">
        <v>50</v>
      </c>
      <c r="J44" s="88"/>
    </row>
    <row r="45" spans="1:14" ht="15.75" customHeight="1" x14ac:dyDescent="0.25">
      <c r="A45" s="82" t="s">
        <v>95</v>
      </c>
      <c r="B45" s="82"/>
      <c r="C45" s="82"/>
      <c r="D45" s="82"/>
      <c r="E45" s="82"/>
      <c r="F45" s="82"/>
      <c r="G45" s="82"/>
      <c r="H45" s="82"/>
      <c r="I45" s="82"/>
      <c r="J45" s="82"/>
    </row>
    <row r="46" spans="1:14" ht="55.5" customHeight="1" x14ac:dyDescent="0.2">
      <c r="A46" s="83" t="s">
        <v>34</v>
      </c>
      <c r="B46" s="83" t="s">
        <v>94</v>
      </c>
      <c r="C46" s="11" t="s">
        <v>41</v>
      </c>
      <c r="D46" s="33">
        <v>0</v>
      </c>
      <c r="E46" s="34">
        <v>0</v>
      </c>
      <c r="F46" s="34">
        <v>0</v>
      </c>
      <c r="G46" s="34">
        <v>0</v>
      </c>
      <c r="H46" s="33">
        <v>0</v>
      </c>
      <c r="I46" s="34">
        <v>0</v>
      </c>
      <c r="J46" s="86" t="s">
        <v>91</v>
      </c>
    </row>
    <row r="47" spans="1:14" ht="15.75" x14ac:dyDescent="0.2">
      <c r="A47" s="84"/>
      <c r="B47" s="84"/>
      <c r="C47" s="31" t="s">
        <v>7</v>
      </c>
      <c r="D47" s="34">
        <v>0</v>
      </c>
      <c r="E47" s="34">
        <v>0</v>
      </c>
      <c r="F47" s="34">
        <v>0</v>
      </c>
      <c r="G47" s="34">
        <v>0</v>
      </c>
      <c r="H47" s="33">
        <v>0</v>
      </c>
      <c r="I47" s="34">
        <v>0</v>
      </c>
      <c r="J47" s="87" t="s">
        <v>47</v>
      </c>
    </row>
    <row r="48" spans="1:14" ht="15.75" x14ac:dyDescent="0.25">
      <c r="A48" s="85"/>
      <c r="B48" s="85"/>
      <c r="C48" s="35" t="s">
        <v>21</v>
      </c>
      <c r="D48" s="34">
        <v>5</v>
      </c>
      <c r="E48" s="34">
        <v>5</v>
      </c>
      <c r="F48" s="34">
        <v>5</v>
      </c>
      <c r="G48" s="34">
        <v>5</v>
      </c>
      <c r="H48" s="33">
        <v>5</v>
      </c>
      <c r="I48" s="34">
        <v>5</v>
      </c>
      <c r="J48" s="88" t="s">
        <v>48</v>
      </c>
    </row>
    <row r="49" spans="1:10" ht="15.75" x14ac:dyDescent="0.25">
      <c r="A49" s="82" t="s">
        <v>102</v>
      </c>
      <c r="B49" s="82"/>
      <c r="C49" s="82"/>
      <c r="D49" s="82"/>
      <c r="E49" s="82"/>
      <c r="F49" s="82"/>
      <c r="G49" s="82"/>
      <c r="H49" s="82"/>
      <c r="I49" s="82"/>
      <c r="J49" s="82"/>
    </row>
    <row r="50" spans="1:10" ht="47.25" x14ac:dyDescent="0.2">
      <c r="A50" s="83" t="s">
        <v>103</v>
      </c>
      <c r="B50" s="83" t="s">
        <v>109</v>
      </c>
      <c r="C50" s="11" t="s">
        <v>41</v>
      </c>
      <c r="D50" s="33">
        <v>0</v>
      </c>
      <c r="E50" s="34">
        <v>0</v>
      </c>
      <c r="F50" s="34">
        <v>0</v>
      </c>
      <c r="G50" s="34">
        <v>0</v>
      </c>
      <c r="H50" s="33">
        <v>0</v>
      </c>
      <c r="I50" s="34">
        <v>0</v>
      </c>
      <c r="J50" s="86" t="s">
        <v>96</v>
      </c>
    </row>
    <row r="51" spans="1:10" ht="15.75" x14ac:dyDescent="0.2">
      <c r="A51" s="84"/>
      <c r="B51" s="84"/>
      <c r="C51" s="64" t="s">
        <v>7</v>
      </c>
      <c r="D51" s="34">
        <v>0</v>
      </c>
      <c r="E51" s="34">
        <v>0</v>
      </c>
      <c r="F51" s="34">
        <v>0</v>
      </c>
      <c r="G51" s="34">
        <v>0</v>
      </c>
      <c r="H51" s="33">
        <v>0</v>
      </c>
      <c r="I51" s="34">
        <v>0</v>
      </c>
      <c r="J51" s="87" t="s">
        <v>47</v>
      </c>
    </row>
    <row r="52" spans="1:10" ht="48" customHeight="1" x14ac:dyDescent="0.25">
      <c r="A52" s="85"/>
      <c r="B52" s="85"/>
      <c r="C52" s="35" t="s">
        <v>21</v>
      </c>
      <c r="D52" s="34">
        <v>10</v>
      </c>
      <c r="E52" s="34">
        <v>10</v>
      </c>
      <c r="F52" s="34">
        <v>10</v>
      </c>
      <c r="G52" s="34">
        <v>10</v>
      </c>
      <c r="H52" s="33">
        <v>10</v>
      </c>
      <c r="I52" s="34">
        <v>10</v>
      </c>
      <c r="J52" s="88" t="s">
        <v>48</v>
      </c>
    </row>
  </sheetData>
  <mergeCells count="35">
    <mergeCell ref="A22:A24"/>
    <mergeCell ref="B22:B24"/>
    <mergeCell ref="A7:A8"/>
    <mergeCell ref="B7:B8"/>
    <mergeCell ref="C7:C8"/>
    <mergeCell ref="A20:J20"/>
    <mergeCell ref="A21:J21"/>
    <mergeCell ref="D7:I7"/>
    <mergeCell ref="J7:J8"/>
    <mergeCell ref="A10:A19"/>
    <mergeCell ref="B10:B19"/>
    <mergeCell ref="J10:J19"/>
    <mergeCell ref="J42:J44"/>
    <mergeCell ref="A33:A36"/>
    <mergeCell ref="B33:B36"/>
    <mergeCell ref="J33:J36"/>
    <mergeCell ref="A25:A28"/>
    <mergeCell ref="B25:B28"/>
    <mergeCell ref="J25:J28"/>
    <mergeCell ref="A49:J49"/>
    <mergeCell ref="A50:A52"/>
    <mergeCell ref="B50:B52"/>
    <mergeCell ref="J50:J52"/>
    <mergeCell ref="A29:A32"/>
    <mergeCell ref="B29:B32"/>
    <mergeCell ref="J29:J32"/>
    <mergeCell ref="A45:J45"/>
    <mergeCell ref="A46:A48"/>
    <mergeCell ref="B46:B48"/>
    <mergeCell ref="J46:J48"/>
    <mergeCell ref="A37:J37"/>
    <mergeCell ref="A39:J39"/>
    <mergeCell ref="A41:J41"/>
    <mergeCell ref="A42:A44"/>
    <mergeCell ref="B42:B44"/>
  </mergeCells>
  <pageMargins left="0.70866141732283472" right="0.70866141732283472" top="0.35433070866141736" bottom="0.15748031496062992" header="0.31496062992125984" footer="0.31496062992125984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view="pageBreakPreview" zoomScale="110" zoomScaleSheetLayoutView="110" workbookViewId="0">
      <selection activeCell="D9" sqref="D9"/>
    </sheetView>
  </sheetViews>
  <sheetFormatPr defaultRowHeight="12.75" x14ac:dyDescent="0.2"/>
  <cols>
    <col min="1" max="1" width="56" style="1" customWidth="1"/>
    <col min="2" max="2" width="12.28515625" style="1" customWidth="1"/>
    <col min="3" max="3" width="9.140625" style="1"/>
    <col min="4" max="4" width="9.42578125" style="1" customWidth="1"/>
    <col min="5" max="5" width="10.85546875" style="1" customWidth="1"/>
    <col min="6" max="6" width="10.7109375" style="1" customWidth="1"/>
    <col min="7" max="7" width="10.140625" style="1" customWidth="1"/>
    <col min="8" max="8" width="12.5703125" style="1" customWidth="1"/>
    <col min="9" max="9" width="20" style="1" customWidth="1"/>
    <col min="10" max="16384" width="9.140625" style="1"/>
  </cols>
  <sheetData>
    <row r="1" spans="1:9" s="2" customFormat="1" ht="15" x14ac:dyDescent="0.25">
      <c r="A1" s="2" t="s">
        <v>13</v>
      </c>
    </row>
    <row r="2" spans="1:9" ht="36" customHeight="1" x14ac:dyDescent="0.2">
      <c r="A2" s="102" t="s">
        <v>10</v>
      </c>
      <c r="B2" s="102" t="s">
        <v>43</v>
      </c>
      <c r="C2" s="102"/>
      <c r="D2" s="102"/>
      <c r="E2" s="102"/>
      <c r="F2" s="102"/>
      <c r="G2" s="102"/>
      <c r="H2" s="102"/>
      <c r="I2" s="102" t="s">
        <v>0</v>
      </c>
    </row>
    <row r="3" spans="1:9" ht="15.75" x14ac:dyDescent="0.2">
      <c r="A3" s="102"/>
      <c r="B3" s="102" t="s">
        <v>11</v>
      </c>
      <c r="C3" s="102" t="s">
        <v>12</v>
      </c>
      <c r="D3" s="102"/>
      <c r="E3" s="102"/>
      <c r="F3" s="102"/>
      <c r="G3" s="102"/>
      <c r="H3" s="102"/>
      <c r="I3" s="102"/>
    </row>
    <row r="4" spans="1:9" ht="47.25" customHeight="1" x14ac:dyDescent="0.2">
      <c r="A4" s="102"/>
      <c r="B4" s="102"/>
      <c r="C4" s="27">
        <v>2027</v>
      </c>
      <c r="D4" s="27">
        <v>2028</v>
      </c>
      <c r="E4" s="27">
        <v>2029</v>
      </c>
      <c r="F4" s="27">
        <v>2030</v>
      </c>
      <c r="G4" s="30">
        <v>2031</v>
      </c>
      <c r="H4" s="27">
        <v>2032</v>
      </c>
      <c r="I4" s="102"/>
    </row>
    <row r="5" spans="1:9" ht="15.75" x14ac:dyDescent="0.2">
      <c r="A5" s="27">
        <v>1</v>
      </c>
      <c r="B5" s="27">
        <v>2</v>
      </c>
      <c r="C5" s="27">
        <v>3</v>
      </c>
      <c r="D5" s="27">
        <v>4</v>
      </c>
      <c r="E5" s="27">
        <v>5</v>
      </c>
      <c r="F5" s="27">
        <v>6</v>
      </c>
      <c r="G5" s="30">
        <v>7</v>
      </c>
      <c r="H5" s="27">
        <v>8</v>
      </c>
      <c r="I5" s="27">
        <v>9</v>
      </c>
    </row>
    <row r="6" spans="1:9" s="3" customFormat="1" ht="15" customHeight="1" x14ac:dyDescent="0.2">
      <c r="A6" s="99" t="s">
        <v>45</v>
      </c>
      <c r="B6" s="100"/>
      <c r="C6" s="100"/>
      <c r="D6" s="100"/>
      <c r="E6" s="100"/>
      <c r="F6" s="100"/>
      <c r="G6" s="100"/>
      <c r="H6" s="100"/>
      <c r="I6" s="101"/>
    </row>
    <row r="7" spans="1:9" s="3" customFormat="1" ht="31.5" x14ac:dyDescent="0.2">
      <c r="A7" s="13" t="s">
        <v>19</v>
      </c>
      <c r="B7" s="14">
        <f>C7+D7+E7+F7+H7+G7</f>
        <v>1418.78</v>
      </c>
      <c r="C7" s="14">
        <f t="shared" ref="C7:H7" si="0">C8+C9</f>
        <v>418.78</v>
      </c>
      <c r="D7" s="14">
        <f t="shared" si="0"/>
        <v>200</v>
      </c>
      <c r="E7" s="14">
        <f>E8+E9+E10</f>
        <v>200</v>
      </c>
      <c r="F7" s="14">
        <f>F8+F9+F10</f>
        <v>200</v>
      </c>
      <c r="G7" s="14">
        <f t="shared" si="0"/>
        <v>200</v>
      </c>
      <c r="H7" s="14">
        <f t="shared" si="0"/>
        <v>200</v>
      </c>
      <c r="I7" s="13"/>
    </row>
    <row r="8" spans="1:9" ht="15.75" x14ac:dyDescent="0.2">
      <c r="A8" s="15" t="s">
        <v>14</v>
      </c>
      <c r="B8" s="14">
        <f t="shared" ref="B8:B11" si="1">C8+D8+E8+F8+H8+G8</f>
        <v>0</v>
      </c>
      <c r="C8" s="16">
        <f>Таб.3!D11</f>
        <v>0</v>
      </c>
      <c r="D8" s="16">
        <f>Таб.3!E11</f>
        <v>0</v>
      </c>
      <c r="E8" s="16">
        <f>Таб.3!F11</f>
        <v>0</v>
      </c>
      <c r="F8" s="59">
        <f>Таб.3!G11</f>
        <v>0</v>
      </c>
      <c r="G8" s="16">
        <f>Таб.3!H11</f>
        <v>0</v>
      </c>
      <c r="H8" s="16">
        <f>Таб.3!I11</f>
        <v>0</v>
      </c>
      <c r="I8" s="15"/>
    </row>
    <row r="9" spans="1:9" ht="15.75" x14ac:dyDescent="0.2">
      <c r="A9" s="15" t="s">
        <v>15</v>
      </c>
      <c r="B9" s="14">
        <f t="shared" si="1"/>
        <v>1418.78</v>
      </c>
      <c r="C9" s="16">
        <v>418.78</v>
      </c>
      <c r="D9" s="16">
        <v>200</v>
      </c>
      <c r="E9" s="16">
        <v>200</v>
      </c>
      <c r="F9" s="16">
        <v>200</v>
      </c>
      <c r="G9" s="16">
        <v>200</v>
      </c>
      <c r="H9" s="16">
        <v>200</v>
      </c>
      <c r="I9" s="15"/>
    </row>
    <row r="10" spans="1:9" ht="15.75" x14ac:dyDescent="0.2">
      <c r="A10" s="15" t="s">
        <v>54</v>
      </c>
      <c r="B10" s="14">
        <f>C10+D10+E10+F10+G10+H10</f>
        <v>0</v>
      </c>
      <c r="C10" s="16">
        <v>0</v>
      </c>
      <c r="D10" s="16">
        <v>0</v>
      </c>
      <c r="E10" s="16">
        <f>Таб.3!F13</f>
        <v>0</v>
      </c>
      <c r="F10" s="59">
        <f>Таб.3!G13</f>
        <v>0</v>
      </c>
      <c r="G10" s="16">
        <f>Таб.3!H18</f>
        <v>0</v>
      </c>
      <c r="H10" s="16">
        <f>Таб.3!I18</f>
        <v>0</v>
      </c>
      <c r="I10" s="15"/>
    </row>
    <row r="11" spans="1:9" ht="15.75" x14ac:dyDescent="0.2">
      <c r="A11" s="15" t="s">
        <v>16</v>
      </c>
      <c r="B11" s="14">
        <f t="shared" si="1"/>
        <v>0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5"/>
    </row>
    <row r="12" spans="1:9" s="3" customFormat="1" ht="31.5" x14ac:dyDescent="0.2">
      <c r="A12" s="13" t="s">
        <v>17</v>
      </c>
      <c r="B12" s="14"/>
      <c r="C12" s="14"/>
      <c r="D12" s="14"/>
      <c r="E12" s="14"/>
      <c r="F12" s="14"/>
      <c r="G12" s="14"/>
      <c r="H12" s="14"/>
      <c r="I12" s="13"/>
    </row>
    <row r="13" spans="1:9" ht="15.75" x14ac:dyDescent="0.2">
      <c r="A13" s="15" t="s">
        <v>14</v>
      </c>
      <c r="B13" s="14"/>
      <c r="C13" s="17"/>
      <c r="D13" s="17"/>
      <c r="E13" s="17"/>
      <c r="F13" s="17"/>
      <c r="G13" s="17"/>
      <c r="H13" s="17"/>
      <c r="I13" s="15"/>
    </row>
    <row r="14" spans="1:9" ht="15.75" x14ac:dyDescent="0.2">
      <c r="A14" s="15" t="s">
        <v>15</v>
      </c>
      <c r="B14" s="14"/>
      <c r="C14" s="17"/>
      <c r="D14" s="17"/>
      <c r="E14" s="17"/>
      <c r="F14" s="17"/>
      <c r="G14" s="17"/>
      <c r="H14" s="17"/>
      <c r="I14" s="15"/>
    </row>
    <row r="15" spans="1:9" ht="15.75" x14ac:dyDescent="0.2">
      <c r="A15" s="15" t="s">
        <v>16</v>
      </c>
      <c r="B15" s="14"/>
      <c r="C15" s="16"/>
      <c r="D15" s="16"/>
      <c r="E15" s="16"/>
      <c r="F15" s="16"/>
      <c r="G15" s="16"/>
      <c r="H15" s="16"/>
      <c r="I15" s="15"/>
    </row>
    <row r="16" spans="1:9" s="3" customFormat="1" ht="31.5" x14ac:dyDescent="0.2">
      <c r="A16" s="13" t="s">
        <v>28</v>
      </c>
      <c r="B16" s="14"/>
      <c r="C16" s="14"/>
      <c r="D16" s="14"/>
      <c r="E16" s="14"/>
      <c r="F16" s="14"/>
      <c r="G16" s="14"/>
      <c r="H16" s="14"/>
      <c r="I16" s="13"/>
    </row>
    <row r="17" spans="1:9" ht="15.75" x14ac:dyDescent="0.2">
      <c r="A17" s="15" t="s">
        <v>14</v>
      </c>
      <c r="B17" s="16"/>
      <c r="C17" s="16"/>
      <c r="D17" s="16"/>
      <c r="E17" s="16"/>
      <c r="F17" s="16"/>
      <c r="G17" s="16"/>
      <c r="H17" s="16"/>
      <c r="I17" s="15"/>
    </row>
    <row r="18" spans="1:9" ht="15.75" x14ac:dyDescent="0.2">
      <c r="A18" s="15" t="s">
        <v>15</v>
      </c>
      <c r="B18" s="16"/>
      <c r="C18" s="16"/>
      <c r="D18" s="16"/>
      <c r="E18" s="16"/>
      <c r="F18" s="16"/>
      <c r="G18" s="16"/>
      <c r="H18" s="16"/>
      <c r="I18" s="15"/>
    </row>
    <row r="19" spans="1:9" ht="15.75" x14ac:dyDescent="0.2">
      <c r="A19" s="15" t="s">
        <v>16</v>
      </c>
      <c r="B19" s="16"/>
      <c r="C19" s="16"/>
      <c r="D19" s="16"/>
      <c r="E19" s="16"/>
      <c r="F19" s="16"/>
      <c r="G19" s="16"/>
      <c r="H19" s="16"/>
      <c r="I19" s="15"/>
    </row>
    <row r="20" spans="1:9" s="3" customFormat="1" ht="31.5" x14ac:dyDescent="0.2">
      <c r="A20" s="13" t="s">
        <v>18</v>
      </c>
      <c r="B20" s="14"/>
      <c r="C20" s="14"/>
      <c r="D20" s="14"/>
      <c r="E20" s="14"/>
      <c r="F20" s="14"/>
      <c r="G20" s="14"/>
      <c r="H20" s="14"/>
      <c r="I20" s="13"/>
    </row>
    <row r="21" spans="1:9" ht="15.75" x14ac:dyDescent="0.2">
      <c r="A21" s="15" t="s">
        <v>14</v>
      </c>
      <c r="B21" s="16"/>
      <c r="C21" s="16"/>
      <c r="D21" s="16"/>
      <c r="E21" s="16"/>
      <c r="F21" s="16"/>
      <c r="G21" s="16"/>
      <c r="H21" s="16"/>
      <c r="I21" s="15"/>
    </row>
    <row r="22" spans="1:9" ht="15.75" x14ac:dyDescent="0.2">
      <c r="A22" s="15" t="s">
        <v>15</v>
      </c>
      <c r="B22" s="16"/>
      <c r="C22" s="16"/>
      <c r="D22" s="16"/>
      <c r="E22" s="16"/>
      <c r="F22" s="16"/>
      <c r="G22" s="16"/>
      <c r="H22" s="16"/>
      <c r="I22" s="15"/>
    </row>
    <row r="23" spans="1:9" ht="15.75" x14ac:dyDescent="0.2">
      <c r="A23" s="15" t="s">
        <v>16</v>
      </c>
      <c r="B23" s="16"/>
      <c r="C23" s="16"/>
      <c r="D23" s="16"/>
      <c r="E23" s="16"/>
      <c r="F23" s="16"/>
      <c r="G23" s="16"/>
      <c r="H23" s="16"/>
      <c r="I23" s="15"/>
    </row>
    <row r="24" spans="1:9" ht="15.75" x14ac:dyDescent="0.25">
      <c r="A24" s="18"/>
      <c r="B24" s="18"/>
      <c r="C24" s="18"/>
      <c r="D24" s="18"/>
      <c r="E24" s="18"/>
      <c r="F24" s="18"/>
      <c r="G24" s="18"/>
      <c r="H24" s="18"/>
      <c r="I24" s="18"/>
    </row>
    <row r="25" spans="1:9" ht="15.75" x14ac:dyDescent="0.25">
      <c r="A25" s="18"/>
      <c r="B25" s="18"/>
      <c r="C25" s="18"/>
      <c r="D25" s="18"/>
      <c r="E25" s="18"/>
      <c r="F25" s="18"/>
      <c r="G25" s="18"/>
      <c r="H25" s="18"/>
      <c r="I25" s="18"/>
    </row>
    <row r="26" spans="1:9" ht="15.75" x14ac:dyDescent="0.25">
      <c r="A26" s="18"/>
      <c r="B26" s="18"/>
      <c r="C26" s="18"/>
      <c r="D26" s="18"/>
      <c r="E26" s="18"/>
      <c r="F26" s="18"/>
      <c r="G26" s="18"/>
      <c r="H26" s="18"/>
      <c r="I26" s="18"/>
    </row>
    <row r="27" spans="1:9" ht="15.75" x14ac:dyDescent="0.25">
      <c r="A27" s="19"/>
      <c r="B27" s="18"/>
      <c r="C27" s="18"/>
      <c r="D27" s="18"/>
      <c r="E27" s="18"/>
      <c r="F27" s="18"/>
      <c r="G27" s="18"/>
      <c r="H27" s="18"/>
      <c r="I27" s="18"/>
    </row>
  </sheetData>
  <mergeCells count="6">
    <mergeCell ref="A6:I6"/>
    <mergeCell ref="A2:A4"/>
    <mergeCell ref="B2:H2"/>
    <mergeCell ref="I2:I4"/>
    <mergeCell ref="B3:B4"/>
    <mergeCell ref="C3:H3"/>
  </mergeCells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таб.1</vt:lpstr>
      <vt:lpstr>таб.2</vt:lpstr>
      <vt:lpstr>Таб.3</vt:lpstr>
      <vt:lpstr>Таб.4</vt:lpstr>
      <vt:lpstr>Таб.3!Область_печати</vt:lpstr>
      <vt:lpstr>Таб.4!Область_печати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30-kab</dc:creator>
  <cp:lastModifiedBy>admin</cp:lastModifiedBy>
  <cp:lastPrinted>2026-01-16T03:02:30Z</cp:lastPrinted>
  <dcterms:created xsi:type="dcterms:W3CDTF">2015-09-04T05:14:26Z</dcterms:created>
  <dcterms:modified xsi:type="dcterms:W3CDTF">2026-04-02T07:44:01Z</dcterms:modified>
</cp:coreProperties>
</file>